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4" i="1" l="1"/>
  <c r="G80" i="1"/>
  <c r="G71" i="1" s="1"/>
  <c r="G70" i="1" s="1"/>
  <c r="F80" i="1"/>
  <c r="F71" i="1" s="1"/>
  <c r="F70" i="1" s="1"/>
  <c r="E80" i="1"/>
  <c r="E71" i="1" s="1"/>
  <c r="E70" i="1" s="1"/>
  <c r="D86" i="1"/>
  <c r="E69" i="1"/>
  <c r="G68" i="1"/>
  <c r="G67" i="1" s="1"/>
  <c r="G66" i="1" s="1"/>
  <c r="G65" i="1" s="1"/>
  <c r="G69" i="1" s="1"/>
  <c r="F68" i="1"/>
  <c r="F67" i="1" s="1"/>
  <c r="F66" i="1" s="1"/>
  <c r="F65" i="1" s="1"/>
  <c r="F69" i="1" s="1"/>
  <c r="E89" i="1" l="1"/>
  <c r="G89" i="1"/>
  <c r="F89" i="1"/>
  <c r="D89" i="1" s="1"/>
  <c r="D88" i="1"/>
  <c r="D87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</calcChain>
</file>

<file path=xl/sharedStrings.xml><?xml version="1.0" encoding="utf-8"?>
<sst xmlns="http://schemas.openxmlformats.org/spreadsheetml/2006/main" count="96" uniqueCount="95">
  <si>
    <t>Додаток 1</t>
  </si>
  <si>
    <t>Код</t>
  </si>
  <si>
    <t>Найменування згідно з Класифікацією доходів бюджету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</si>
  <si>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</si>
  <si>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</si>
  <si>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</si>
  <si>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</si>
  <si>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</si>
  <si>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</si>
  <si>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</si>
  <si>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</si>
  <si>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</si>
  <si>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</si>
  <si>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</si>
  <si>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</si>
  <si>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</si>
  <si>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</si>
  <si>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</si>
  <si>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</si>
  <si>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</si>
  <si>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</si>
  <si>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</si>
  <si>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</si>
  <si>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</si>
  <si>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</si>
  <si>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</si>
  <si>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</si>
  <si>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</si>
  <si>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</si>
  <si>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</si>
  <si>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</si>
  <si>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</si>
  <si>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</si>
  <si>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</si>
  <si>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</si>
  <si>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</si>
  <si>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</si>
  <si>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</si>
  <si>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</si>
  <si>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</si>
  <si>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</si>
  <si>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</si>
  <si>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</si>
  <si>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</si>
  <si>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</si>
  <si>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</si>
  <si>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</si>
  <si>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</si>
  <si>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</si>
  <si>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</si>
  <si>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</si>
  <si>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</si>
  <si>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</si>
  <si>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</si>
  <si>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</si>
  <si>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</si>
  <si>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</si>
  <si>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</si>
  <si>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</si>
  <si>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</si>
  <si>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</si>
  <si>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</si>
  <si>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</si>
  <si>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</si>
  <si>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</si>
  <si>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</si>
  <si>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Разом доходів</t>
  </si>
  <si>
    <t>X</t>
  </si>
  <si>
    <t>до рішення міської ради</t>
  </si>
  <si>
    <t>(код бюджету)</t>
  </si>
  <si>
    <t xml:space="preserve">Усього </t>
  </si>
  <si>
    <t xml:space="preserve">Доходи бюджету об"єднаної територіальної громади Оріхівської міської ради на 2020 рік     
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</si>
  <si>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</si>
  <si>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</si>
  <si>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</si>
  <si>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</si>
  <si>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</si>
  <si>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08518000000</t>
  </si>
  <si>
    <t xml:space="preserve"> 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</si>
  <si>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</si>
  <si>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</si>
  <si>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</si>
  <si>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</si>
  <si>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</si>
  <si>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</si>
  <si>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</si>
  <si>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Секретар ради</t>
  </si>
  <si>
    <t>Алевтина ЛЕПЕТЧЕНКО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</si>
  <si>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</si>
  <si>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</si>
  <si>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реалізацію програми `Спроможна школа для кращих результатів`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</si>
  <si>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</si>
  <si>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жовтня  2020 року № </t>
  </si>
  <si>
    <t xml:space="preserve">Усього доходів </t>
  </si>
  <si>
    <t xml:space="preserve">Субвенція з місцевого бюджету на проведення виборів депутатів місцевих рад та сільських ,селищних, міських голів, за рахунок відповідної субвенції з державного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</si>
</sst>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" fontId="0" fillId="0" borderId="0" xfId="0" applyNumberFormat="1"/>
    <xf numFmtId="0" fontId="0" fillId="0" borderId="0" xfId="0"/>
    <xf numFmtId="1" fontId="3" fillId="2" borderId="0" xfId="0" applyNumberFormat="1" applyFont="1" applyFill="1" applyBorder="1" applyAlignment="1">
      <alignment vertical="center"/>
    </xf>
    <xf numFmtId="1" fontId="3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3" fontId="0" fillId="0" borderId="0" xfId="0" applyNumberFormat="1"/>
    <xf numFmtId="3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73" workbookViewId="0">
      <selection activeCell="C104" sqref="C104"/>
    </sheetView>
  </sheetViews>
  <sheetFormatPr defaultRowHeight="12.75" x14ac:dyDescent="0.2"/>
  <cols>
    <col min="1" max="1" width="4.28515625" style="1" customWidth="1"/>
    <col min="2" max="2" width="15.85546875" customWidth="1"/>
    <col min="3" max="3" width="96.7109375" customWidth="1"/>
    <col min="4" max="4" width="15.85546875" customWidth="1"/>
    <col min="5" max="5" width="16.42578125" customWidth="1"/>
    <col min="6" max="6" width="15.28515625" customWidth="1"/>
    <col min="7" max="7" width="14" customWidth="1"/>
  </cols>
  <sheetData>
    <row r="1" spans="2:7" ht="16.5" customHeight="1" x14ac:dyDescent="0.3">
      <c r="B1" s="6"/>
      <c r="C1" s="6"/>
      <c r="D1" s="6"/>
      <c r="E1" s="6" t="s">
        <v>0</v>
      </c>
      <c r="F1" s="6"/>
      <c r="G1" s="6"/>
    </row>
    <row r="2" spans="2:7" ht="16.5" customHeight="1" x14ac:dyDescent="0.3">
      <c r="B2" s="6"/>
      <c r="C2" s="6"/>
      <c r="D2" s="6"/>
      <c r="E2" s="6" t="s">
        <v>68</v>
      </c>
      <c r="F2" s="6"/>
      <c r="G2" s="6"/>
    </row>
    <row r="3" spans="2:7" ht="16.5" customHeight="1" x14ac:dyDescent="0.3">
      <c r="B3" s="6"/>
      <c r="C3" s="6"/>
      <c r="D3" s="6"/>
      <c r="E3" s="22" t="s">
        <v>92</v>
      </c>
      <c r="F3" s="22"/>
      <c r="G3" s="6"/>
    </row>
    <row r="4" spans="2:7" ht="12.75" customHeight="1" x14ac:dyDescent="0.3">
      <c r="B4" s="6"/>
      <c r="C4" s="6"/>
      <c r="D4" s="6"/>
      <c r="E4" s="6" t="s">
        <v>78</v>
      </c>
      <c r="F4" s="6"/>
      <c r="G4" s="6"/>
    </row>
    <row r="5" spans="2:7" ht="24.75" customHeight="1" x14ac:dyDescent="0.3">
      <c r="B5" s="23" t="s">
        <v>71</v>
      </c>
      <c r="C5" s="23"/>
      <c r="D5" s="23"/>
      <c r="E5" s="23"/>
      <c r="F5" s="23"/>
      <c r="G5" s="23"/>
    </row>
    <row r="6" spans="2:7" s="1" customFormat="1" ht="18" customHeight="1" x14ac:dyDescent="0.3">
      <c r="B6" s="2" t="s">
        <v>77</v>
      </c>
      <c r="C6" s="7"/>
      <c r="D6" s="7"/>
      <c r="E6" s="7"/>
      <c r="F6" s="7"/>
      <c r="G6" s="7"/>
    </row>
    <row r="7" spans="2:7" s="1" customFormat="1" ht="14.25" customHeight="1" x14ac:dyDescent="0.3">
      <c r="B7" s="3" t="s">
        <v>69</v>
      </c>
      <c r="C7" s="7"/>
      <c r="D7" s="7"/>
      <c r="E7" s="7"/>
      <c r="F7" s="7"/>
      <c r="G7" s="7"/>
    </row>
    <row r="8" spans="2:7" ht="18.75" customHeight="1" x14ac:dyDescent="0.2">
      <c r="B8" s="25" t="s">
        <v>1</v>
      </c>
      <c r="C8" s="26" t="s">
        <v>2</v>
      </c>
      <c r="D8" s="27" t="s">
        <v>70</v>
      </c>
      <c r="E8" s="28" t="s">
        <v>3</v>
      </c>
      <c r="F8" s="24" t="s">
        <v>4</v>
      </c>
      <c r="G8" s="24"/>
    </row>
    <row r="9" spans="2:7" ht="60" customHeight="1" x14ac:dyDescent="0.2">
      <c r="B9" s="25"/>
      <c r="C9" s="26"/>
      <c r="D9" s="27"/>
      <c r="E9" s="27"/>
      <c r="F9" s="4" t="s">
        <v>5</v>
      </c>
      <c r="G9" s="5" t="s">
        <v>6</v>
      </c>
    </row>
    <row r="10" spans="2:7" ht="18.75" x14ac:dyDescent="0.2"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</row>
    <row r="11" spans="2:7" ht="18.75" x14ac:dyDescent="0.2">
      <c r="B11" s="13">
        <v>10000000</v>
      </c>
      <c r="C11" s="14" t="s">
        <v>7</v>
      </c>
      <c r="D11" s="18">
        <f t="shared" ref="D11:D42" si="0">E11+F11</f>
        <v>85739000</v>
      </c>
      <c r="E11" s="18">
        <v>85679000</v>
      </c>
      <c r="F11" s="18">
        <v>60000</v>
      </c>
      <c r="G11" s="18">
        <v>0</v>
      </c>
    </row>
    <row r="12" spans="2:7" ht="37.5" x14ac:dyDescent="0.2">
      <c r="B12" s="13">
        <v>11000000</v>
      </c>
      <c r="C12" s="14" t="s">
        <v>8</v>
      </c>
      <c r="D12" s="18">
        <f t="shared" si="0"/>
        <v>47026800</v>
      </c>
      <c r="E12" s="18">
        <v>47026800</v>
      </c>
      <c r="F12" s="18">
        <v>0</v>
      </c>
      <c r="G12" s="18">
        <v>0</v>
      </c>
    </row>
    <row r="13" spans="2:7" ht="18.75" x14ac:dyDescent="0.2">
      <c r="B13" s="13">
        <v>11010000</v>
      </c>
      <c r="C13" s="14" t="s">
        <v>9</v>
      </c>
      <c r="D13" s="18">
        <f t="shared" si="0"/>
        <v>47006800</v>
      </c>
      <c r="E13" s="18">
        <v>47006800</v>
      </c>
      <c r="F13" s="18">
        <v>0</v>
      </c>
      <c r="G13" s="18">
        <v>0</v>
      </c>
    </row>
    <row r="14" spans="2:7" ht="37.5" x14ac:dyDescent="0.2">
      <c r="B14" s="15">
        <v>11010100</v>
      </c>
      <c r="C14" s="16" t="s">
        <v>10</v>
      </c>
      <c r="D14" s="19">
        <f t="shared" si="0"/>
        <v>39270000</v>
      </c>
      <c r="E14" s="19">
        <v>39270000</v>
      </c>
      <c r="F14" s="19">
        <v>0</v>
      </c>
      <c r="G14" s="19">
        <v>0</v>
      </c>
    </row>
    <row r="15" spans="2:7" ht="75" x14ac:dyDescent="0.2">
      <c r="B15" s="15">
        <v>11010200</v>
      </c>
      <c r="C15" s="16" t="s">
        <v>11</v>
      </c>
      <c r="D15" s="19">
        <f t="shared" si="0"/>
        <v>2379700</v>
      </c>
      <c r="E15" s="19">
        <v>2379700</v>
      </c>
      <c r="F15" s="19">
        <v>0</v>
      </c>
      <c r="G15" s="19">
        <v>0</v>
      </c>
    </row>
    <row r="16" spans="2:7" ht="37.5" x14ac:dyDescent="0.2">
      <c r="B16" s="15">
        <v>11010400</v>
      </c>
      <c r="C16" s="16" t="s">
        <v>12</v>
      </c>
      <c r="D16" s="19">
        <f t="shared" si="0"/>
        <v>4017100</v>
      </c>
      <c r="E16" s="19">
        <v>4017100</v>
      </c>
      <c r="F16" s="19">
        <v>0</v>
      </c>
      <c r="G16" s="19">
        <v>0</v>
      </c>
    </row>
    <row r="17" spans="2:7" ht="37.5" x14ac:dyDescent="0.2">
      <c r="B17" s="15">
        <v>11010500</v>
      </c>
      <c r="C17" s="16" t="s">
        <v>13</v>
      </c>
      <c r="D17" s="19">
        <f t="shared" si="0"/>
        <v>1340000</v>
      </c>
      <c r="E17" s="19">
        <v>1340000</v>
      </c>
      <c r="F17" s="19">
        <v>0</v>
      </c>
      <c r="G17" s="19">
        <v>0</v>
      </c>
    </row>
    <row r="18" spans="2:7" ht="18.75" x14ac:dyDescent="0.2">
      <c r="B18" s="13">
        <v>11020000</v>
      </c>
      <c r="C18" s="14" t="s">
        <v>14</v>
      </c>
      <c r="D18" s="18">
        <f t="shared" si="0"/>
        <v>20000</v>
      </c>
      <c r="E18" s="18">
        <v>20000</v>
      </c>
      <c r="F18" s="18">
        <v>0</v>
      </c>
      <c r="G18" s="18">
        <v>0</v>
      </c>
    </row>
    <row r="19" spans="2:7" ht="37.5" x14ac:dyDescent="0.2">
      <c r="B19" s="15">
        <v>11020200</v>
      </c>
      <c r="C19" s="16" t="s">
        <v>15</v>
      </c>
      <c r="D19" s="19">
        <f t="shared" si="0"/>
        <v>20000</v>
      </c>
      <c r="E19" s="19">
        <v>20000</v>
      </c>
      <c r="F19" s="19">
        <v>0</v>
      </c>
      <c r="G19" s="19">
        <v>0</v>
      </c>
    </row>
    <row r="20" spans="2:7" ht="25.5" customHeight="1" x14ac:dyDescent="0.2">
      <c r="B20" s="13">
        <v>13000000</v>
      </c>
      <c r="C20" s="14" t="s">
        <v>16</v>
      </c>
      <c r="D20" s="18">
        <f t="shared" si="0"/>
        <v>73000</v>
      </c>
      <c r="E20" s="18">
        <v>73000</v>
      </c>
      <c r="F20" s="18">
        <v>0</v>
      </c>
      <c r="G20" s="18">
        <v>0</v>
      </c>
    </row>
    <row r="21" spans="2:7" ht="18.75" x14ac:dyDescent="0.2">
      <c r="B21" s="13">
        <v>13030000</v>
      </c>
      <c r="C21" s="14" t="s">
        <v>17</v>
      </c>
      <c r="D21" s="18">
        <f t="shared" si="0"/>
        <v>73000</v>
      </c>
      <c r="E21" s="18">
        <v>73000</v>
      </c>
      <c r="F21" s="18">
        <v>0</v>
      </c>
      <c r="G21" s="18">
        <v>0</v>
      </c>
    </row>
    <row r="22" spans="2:7" ht="37.5" x14ac:dyDescent="0.2">
      <c r="B22" s="15">
        <v>13030100</v>
      </c>
      <c r="C22" s="16" t="s">
        <v>18</v>
      </c>
      <c r="D22" s="19">
        <f t="shared" si="0"/>
        <v>31000</v>
      </c>
      <c r="E22" s="19">
        <v>31000</v>
      </c>
      <c r="F22" s="19">
        <v>0</v>
      </c>
      <c r="G22" s="19">
        <v>0</v>
      </c>
    </row>
    <row r="23" spans="2:7" ht="37.5" x14ac:dyDescent="0.2">
      <c r="B23" s="15">
        <v>13030200</v>
      </c>
      <c r="C23" s="16" t="s">
        <v>19</v>
      </c>
      <c r="D23" s="19">
        <f t="shared" si="0"/>
        <v>42000</v>
      </c>
      <c r="E23" s="19">
        <v>42000</v>
      </c>
      <c r="F23" s="19">
        <v>0</v>
      </c>
      <c r="G23" s="19">
        <v>0</v>
      </c>
    </row>
    <row r="24" spans="2:7" ht="18.75" x14ac:dyDescent="0.2">
      <c r="B24" s="13">
        <v>14000000</v>
      </c>
      <c r="C24" s="14" t="s">
        <v>20</v>
      </c>
      <c r="D24" s="18">
        <f t="shared" si="0"/>
        <v>5015900</v>
      </c>
      <c r="E24" s="18">
        <v>5015900</v>
      </c>
      <c r="F24" s="18">
        <v>0</v>
      </c>
      <c r="G24" s="18">
        <v>0</v>
      </c>
    </row>
    <row r="25" spans="2:7" ht="37.5" x14ac:dyDescent="0.2">
      <c r="B25" s="13">
        <v>14020000</v>
      </c>
      <c r="C25" s="14" t="s">
        <v>21</v>
      </c>
      <c r="D25" s="18">
        <f t="shared" si="0"/>
        <v>380000</v>
      </c>
      <c r="E25" s="18">
        <v>380000</v>
      </c>
      <c r="F25" s="18">
        <v>0</v>
      </c>
      <c r="G25" s="18">
        <v>0</v>
      </c>
    </row>
    <row r="26" spans="2:7" ht="18.75" x14ac:dyDescent="0.2">
      <c r="B26" s="15">
        <v>14021900</v>
      </c>
      <c r="C26" s="16" t="s">
        <v>22</v>
      </c>
      <c r="D26" s="19">
        <f t="shared" si="0"/>
        <v>380000</v>
      </c>
      <c r="E26" s="19">
        <v>380000</v>
      </c>
      <c r="F26" s="19">
        <v>0</v>
      </c>
      <c r="G26" s="19">
        <v>0</v>
      </c>
    </row>
    <row r="27" spans="2:7" ht="37.5" x14ac:dyDescent="0.2">
      <c r="B27" s="13">
        <v>14030000</v>
      </c>
      <c r="C27" s="14" t="s">
        <v>23</v>
      </c>
      <c r="D27" s="18">
        <f t="shared" si="0"/>
        <v>1970000</v>
      </c>
      <c r="E27" s="18">
        <v>1970000</v>
      </c>
      <c r="F27" s="18">
        <v>0</v>
      </c>
      <c r="G27" s="18">
        <v>0</v>
      </c>
    </row>
    <row r="28" spans="2:7" ht="18.75" x14ac:dyDescent="0.2">
      <c r="B28" s="15">
        <v>14031900</v>
      </c>
      <c r="C28" s="16" t="s">
        <v>22</v>
      </c>
      <c r="D28" s="19">
        <f t="shared" si="0"/>
        <v>1970000</v>
      </c>
      <c r="E28" s="19">
        <v>1970000</v>
      </c>
      <c r="F28" s="19">
        <v>0</v>
      </c>
      <c r="G28" s="19">
        <v>0</v>
      </c>
    </row>
    <row r="29" spans="2:7" ht="37.5" x14ac:dyDescent="0.2">
      <c r="B29" s="15">
        <v>14040000</v>
      </c>
      <c r="C29" s="16" t="s">
        <v>24</v>
      </c>
      <c r="D29" s="19">
        <f t="shared" si="0"/>
        <v>2665900</v>
      </c>
      <c r="E29" s="19">
        <v>2665900</v>
      </c>
      <c r="F29" s="19">
        <v>0</v>
      </c>
      <c r="G29" s="19">
        <v>0</v>
      </c>
    </row>
    <row r="30" spans="2:7" ht="18.75" x14ac:dyDescent="0.2">
      <c r="B30" s="13">
        <v>18000000</v>
      </c>
      <c r="C30" s="14" t="s">
        <v>25</v>
      </c>
      <c r="D30" s="18">
        <f t="shared" si="0"/>
        <v>33563300</v>
      </c>
      <c r="E30" s="18">
        <v>33563300</v>
      </c>
      <c r="F30" s="18">
        <v>0</v>
      </c>
      <c r="G30" s="18">
        <v>0</v>
      </c>
    </row>
    <row r="31" spans="2:7" ht="18.75" x14ac:dyDescent="0.2">
      <c r="B31" s="13">
        <v>18010000</v>
      </c>
      <c r="C31" s="14" t="s">
        <v>26</v>
      </c>
      <c r="D31" s="18">
        <f t="shared" si="0"/>
        <v>21193300</v>
      </c>
      <c r="E31" s="18">
        <v>21193300</v>
      </c>
      <c r="F31" s="18">
        <v>0</v>
      </c>
      <c r="G31" s="18">
        <v>0</v>
      </c>
    </row>
    <row r="32" spans="2:7" ht="44.25" customHeight="1" x14ac:dyDescent="0.2">
      <c r="B32" s="15">
        <v>18010100</v>
      </c>
      <c r="C32" s="16" t="s">
        <v>27</v>
      </c>
      <c r="D32" s="19">
        <f t="shared" si="0"/>
        <v>17000</v>
      </c>
      <c r="E32" s="19">
        <v>17000</v>
      </c>
      <c r="F32" s="19">
        <v>0</v>
      </c>
      <c r="G32" s="19">
        <v>0</v>
      </c>
    </row>
    <row r="33" spans="2:7" ht="45.75" customHeight="1" x14ac:dyDescent="0.2">
      <c r="B33" s="15">
        <v>18010200</v>
      </c>
      <c r="C33" s="16" t="s">
        <v>28</v>
      </c>
      <c r="D33" s="19">
        <f t="shared" si="0"/>
        <v>220000</v>
      </c>
      <c r="E33" s="19">
        <v>220000</v>
      </c>
      <c r="F33" s="19">
        <v>0</v>
      </c>
      <c r="G33" s="19">
        <v>0</v>
      </c>
    </row>
    <row r="34" spans="2:7" ht="45.75" customHeight="1" x14ac:dyDescent="0.2">
      <c r="B34" s="15">
        <v>18010300</v>
      </c>
      <c r="C34" s="16" t="s">
        <v>29</v>
      </c>
      <c r="D34" s="19">
        <f t="shared" si="0"/>
        <v>204500</v>
      </c>
      <c r="E34" s="19">
        <v>204500</v>
      </c>
      <c r="F34" s="19">
        <v>0</v>
      </c>
      <c r="G34" s="19">
        <v>0</v>
      </c>
    </row>
    <row r="35" spans="2:7" ht="56.25" x14ac:dyDescent="0.2">
      <c r="B35" s="15">
        <v>18010400</v>
      </c>
      <c r="C35" s="16" t="s">
        <v>30</v>
      </c>
      <c r="D35" s="19">
        <f t="shared" si="0"/>
        <v>448800</v>
      </c>
      <c r="E35" s="19">
        <v>448800</v>
      </c>
      <c r="F35" s="19">
        <v>0</v>
      </c>
      <c r="G35" s="19">
        <v>0</v>
      </c>
    </row>
    <row r="36" spans="2:7" ht="18.75" x14ac:dyDescent="0.2">
      <c r="B36" s="15">
        <v>18010500</v>
      </c>
      <c r="C36" s="16" t="s">
        <v>31</v>
      </c>
      <c r="D36" s="19">
        <f t="shared" si="0"/>
        <v>14150000</v>
      </c>
      <c r="E36" s="19">
        <v>14150000</v>
      </c>
      <c r="F36" s="19">
        <v>0</v>
      </c>
      <c r="G36" s="19">
        <v>0</v>
      </c>
    </row>
    <row r="37" spans="2:7" ht="18.75" x14ac:dyDescent="0.2">
      <c r="B37" s="15">
        <v>18010600</v>
      </c>
      <c r="C37" s="16" t="s">
        <v>32</v>
      </c>
      <c r="D37" s="19">
        <f t="shared" si="0"/>
        <v>3561000</v>
      </c>
      <c r="E37" s="19">
        <v>3561000</v>
      </c>
      <c r="F37" s="19">
        <v>0</v>
      </c>
      <c r="G37" s="19">
        <v>0</v>
      </c>
    </row>
    <row r="38" spans="2:7" ht="18.75" x14ac:dyDescent="0.2">
      <c r="B38" s="15">
        <v>18010700</v>
      </c>
      <c r="C38" s="16" t="s">
        <v>33</v>
      </c>
      <c r="D38" s="19">
        <f t="shared" si="0"/>
        <v>827000</v>
      </c>
      <c r="E38" s="19">
        <v>827000</v>
      </c>
      <c r="F38" s="19">
        <v>0</v>
      </c>
      <c r="G38" s="19">
        <v>0</v>
      </c>
    </row>
    <row r="39" spans="2:7" ht="18.75" x14ac:dyDescent="0.2">
      <c r="B39" s="15">
        <v>18010900</v>
      </c>
      <c r="C39" s="16" t="s">
        <v>34</v>
      </c>
      <c r="D39" s="19">
        <f t="shared" si="0"/>
        <v>1740000</v>
      </c>
      <c r="E39" s="19">
        <v>1740000</v>
      </c>
      <c r="F39" s="19">
        <v>0</v>
      </c>
      <c r="G39" s="19">
        <v>0</v>
      </c>
    </row>
    <row r="40" spans="2:7" ht="18.75" x14ac:dyDescent="0.2">
      <c r="B40" s="15">
        <v>18011100</v>
      </c>
      <c r="C40" s="16" t="s">
        <v>35</v>
      </c>
      <c r="D40" s="19">
        <f t="shared" si="0"/>
        <v>25000</v>
      </c>
      <c r="E40" s="19">
        <v>25000</v>
      </c>
      <c r="F40" s="19">
        <v>0</v>
      </c>
      <c r="G40" s="19">
        <v>0</v>
      </c>
    </row>
    <row r="41" spans="2:7" ht="18.75" x14ac:dyDescent="0.2">
      <c r="B41" s="13">
        <v>18050000</v>
      </c>
      <c r="C41" s="14" t="s">
        <v>36</v>
      </c>
      <c r="D41" s="18">
        <f t="shared" si="0"/>
        <v>12370000</v>
      </c>
      <c r="E41" s="18">
        <v>12370000</v>
      </c>
      <c r="F41" s="18">
        <v>0</v>
      </c>
      <c r="G41" s="18">
        <v>0</v>
      </c>
    </row>
    <row r="42" spans="2:7" ht="18.75" x14ac:dyDescent="0.2">
      <c r="B42" s="15">
        <v>18050300</v>
      </c>
      <c r="C42" s="16" t="s">
        <v>37</v>
      </c>
      <c r="D42" s="19">
        <f t="shared" si="0"/>
        <v>1070000</v>
      </c>
      <c r="E42" s="19">
        <v>1070000</v>
      </c>
      <c r="F42" s="19">
        <v>0</v>
      </c>
      <c r="G42" s="19">
        <v>0</v>
      </c>
    </row>
    <row r="43" spans="2:7" ht="18.75" x14ac:dyDescent="0.2">
      <c r="B43" s="15">
        <v>18050400</v>
      </c>
      <c r="C43" s="16" t="s">
        <v>38</v>
      </c>
      <c r="D43" s="19">
        <f t="shared" ref="D43:D74" si="1">E43+F43</f>
        <v>8500000</v>
      </c>
      <c r="E43" s="19">
        <v>8500000</v>
      </c>
      <c r="F43" s="19">
        <v>0</v>
      </c>
      <c r="G43" s="19">
        <v>0</v>
      </c>
    </row>
    <row r="44" spans="2:7" ht="56.25" x14ac:dyDescent="0.2">
      <c r="B44" s="15">
        <v>18050500</v>
      </c>
      <c r="C44" s="16" t="s">
        <v>39</v>
      </c>
      <c r="D44" s="19">
        <f t="shared" si="1"/>
        <v>2800000</v>
      </c>
      <c r="E44" s="19">
        <v>2800000</v>
      </c>
      <c r="F44" s="19">
        <v>0</v>
      </c>
      <c r="G44" s="19">
        <v>0</v>
      </c>
    </row>
    <row r="45" spans="2:7" ht="18.75" x14ac:dyDescent="0.2">
      <c r="B45" s="13">
        <v>19000000</v>
      </c>
      <c r="C45" s="14" t="s">
        <v>40</v>
      </c>
      <c r="D45" s="18">
        <f t="shared" si="1"/>
        <v>60000</v>
      </c>
      <c r="E45" s="18">
        <v>0</v>
      </c>
      <c r="F45" s="18">
        <v>60000</v>
      </c>
      <c r="G45" s="18">
        <v>0</v>
      </c>
    </row>
    <row r="46" spans="2:7" ht="18.75" x14ac:dyDescent="0.2">
      <c r="B46" s="13">
        <v>19010000</v>
      </c>
      <c r="C46" s="14" t="s">
        <v>41</v>
      </c>
      <c r="D46" s="18">
        <f t="shared" si="1"/>
        <v>60000</v>
      </c>
      <c r="E46" s="18">
        <v>0</v>
      </c>
      <c r="F46" s="18">
        <v>60000</v>
      </c>
      <c r="G46" s="18">
        <v>0</v>
      </c>
    </row>
    <row r="47" spans="2:7" ht="59.25" customHeight="1" x14ac:dyDescent="0.2">
      <c r="B47" s="15">
        <v>19010100</v>
      </c>
      <c r="C47" s="16" t="s">
        <v>42</v>
      </c>
      <c r="D47" s="19">
        <f t="shared" si="1"/>
        <v>44100</v>
      </c>
      <c r="E47" s="19">
        <v>0</v>
      </c>
      <c r="F47" s="19">
        <v>44100</v>
      </c>
      <c r="G47" s="19">
        <v>0</v>
      </c>
    </row>
    <row r="48" spans="2:7" ht="29.25" customHeight="1" x14ac:dyDescent="0.2">
      <c r="B48" s="15">
        <v>19010200</v>
      </c>
      <c r="C48" s="16" t="s">
        <v>43</v>
      </c>
      <c r="D48" s="19">
        <f t="shared" si="1"/>
        <v>2100</v>
      </c>
      <c r="E48" s="19">
        <v>0</v>
      </c>
      <c r="F48" s="19">
        <v>2100</v>
      </c>
      <c r="G48" s="19">
        <v>0</v>
      </c>
    </row>
    <row r="49" spans="2:7" ht="42" customHeight="1" x14ac:dyDescent="0.2">
      <c r="B49" s="15">
        <v>19010300</v>
      </c>
      <c r="C49" s="16" t="s">
        <v>44</v>
      </c>
      <c r="D49" s="19">
        <f t="shared" si="1"/>
        <v>13800</v>
      </c>
      <c r="E49" s="19">
        <v>0</v>
      </c>
      <c r="F49" s="19">
        <v>13800</v>
      </c>
      <c r="G49" s="19">
        <v>0</v>
      </c>
    </row>
    <row r="50" spans="2:7" ht="18.75" x14ac:dyDescent="0.2">
      <c r="B50" s="13">
        <v>20000000</v>
      </c>
      <c r="C50" s="14" t="s">
        <v>45</v>
      </c>
      <c r="D50" s="18">
        <f t="shared" si="1"/>
        <v>3073050</v>
      </c>
      <c r="E50" s="18">
        <v>1366500</v>
      </c>
      <c r="F50" s="18">
        <v>1706550</v>
      </c>
      <c r="G50" s="18">
        <v>0</v>
      </c>
    </row>
    <row r="51" spans="2:7" ht="37.5" x14ac:dyDescent="0.2">
      <c r="B51" s="13">
        <v>22000000</v>
      </c>
      <c r="C51" s="14" t="s">
        <v>46</v>
      </c>
      <c r="D51" s="18">
        <f t="shared" si="1"/>
        <v>1366500</v>
      </c>
      <c r="E51" s="18">
        <v>1366500</v>
      </c>
      <c r="F51" s="18">
        <v>0</v>
      </c>
      <c r="G51" s="18">
        <v>0</v>
      </c>
    </row>
    <row r="52" spans="2:7" ht="18.75" x14ac:dyDescent="0.2">
      <c r="B52" s="13">
        <v>22010000</v>
      </c>
      <c r="C52" s="14" t="s">
        <v>47</v>
      </c>
      <c r="D52" s="18">
        <f t="shared" si="1"/>
        <v>875000</v>
      </c>
      <c r="E52" s="18">
        <v>875000</v>
      </c>
      <c r="F52" s="18">
        <v>0</v>
      </c>
      <c r="G52" s="18">
        <v>0</v>
      </c>
    </row>
    <row r="53" spans="2:7" ht="45.75" customHeight="1" x14ac:dyDescent="0.2">
      <c r="B53" s="15">
        <v>22010300</v>
      </c>
      <c r="C53" s="16" t="s">
        <v>48</v>
      </c>
      <c r="D53" s="19">
        <f t="shared" si="1"/>
        <v>25000</v>
      </c>
      <c r="E53" s="19">
        <v>25000</v>
      </c>
      <c r="F53" s="19">
        <v>0</v>
      </c>
      <c r="G53" s="19">
        <v>0</v>
      </c>
    </row>
    <row r="54" spans="2:7" ht="18.75" x14ac:dyDescent="0.2">
      <c r="B54" s="15">
        <v>22012500</v>
      </c>
      <c r="C54" s="16" t="s">
        <v>49</v>
      </c>
      <c r="D54" s="19">
        <f t="shared" si="1"/>
        <v>650000</v>
      </c>
      <c r="E54" s="19">
        <v>650000</v>
      </c>
      <c r="F54" s="19">
        <v>0</v>
      </c>
      <c r="G54" s="19">
        <v>0</v>
      </c>
    </row>
    <row r="55" spans="2:7" ht="37.5" x14ac:dyDescent="0.2">
      <c r="B55" s="15">
        <v>22012600</v>
      </c>
      <c r="C55" s="16" t="s">
        <v>50</v>
      </c>
      <c r="D55" s="19">
        <f t="shared" si="1"/>
        <v>200000</v>
      </c>
      <c r="E55" s="19">
        <v>200000</v>
      </c>
      <c r="F55" s="19">
        <v>0</v>
      </c>
      <c r="G55" s="19">
        <v>0</v>
      </c>
    </row>
    <row r="56" spans="2:7" ht="37.5" x14ac:dyDescent="0.2">
      <c r="B56" s="13">
        <v>22080000</v>
      </c>
      <c r="C56" s="14" t="s">
        <v>51</v>
      </c>
      <c r="D56" s="18">
        <f t="shared" si="1"/>
        <v>415000</v>
      </c>
      <c r="E56" s="18">
        <v>415000</v>
      </c>
      <c r="F56" s="18">
        <v>0</v>
      </c>
      <c r="G56" s="18">
        <v>0</v>
      </c>
    </row>
    <row r="57" spans="2:7" ht="37.5" x14ac:dyDescent="0.2">
      <c r="B57" s="15">
        <v>22080400</v>
      </c>
      <c r="C57" s="16" t="s">
        <v>52</v>
      </c>
      <c r="D57" s="19">
        <f t="shared" si="1"/>
        <v>415000</v>
      </c>
      <c r="E57" s="19">
        <v>415000</v>
      </c>
      <c r="F57" s="19">
        <v>0</v>
      </c>
      <c r="G57" s="19">
        <v>0</v>
      </c>
    </row>
    <row r="58" spans="2:7" ht="18.75" x14ac:dyDescent="0.2">
      <c r="B58" s="13">
        <v>22090000</v>
      </c>
      <c r="C58" s="14" t="s">
        <v>53</v>
      </c>
      <c r="D58" s="18">
        <f t="shared" si="1"/>
        <v>76500</v>
      </c>
      <c r="E58" s="18">
        <v>76500</v>
      </c>
      <c r="F58" s="18">
        <v>0</v>
      </c>
      <c r="G58" s="18">
        <v>0</v>
      </c>
    </row>
    <row r="59" spans="2:7" ht="56.25" x14ac:dyDescent="0.2">
      <c r="B59" s="15">
        <v>22090100</v>
      </c>
      <c r="C59" s="16" t="s">
        <v>54</v>
      </c>
      <c r="D59" s="19">
        <f t="shared" si="1"/>
        <v>71000</v>
      </c>
      <c r="E59" s="19">
        <v>71000</v>
      </c>
      <c r="F59" s="19">
        <v>0</v>
      </c>
      <c r="G59" s="19">
        <v>0</v>
      </c>
    </row>
    <row r="60" spans="2:7" ht="37.5" x14ac:dyDescent="0.2">
      <c r="B60" s="15">
        <v>22090400</v>
      </c>
      <c r="C60" s="16" t="s">
        <v>55</v>
      </c>
      <c r="D60" s="19">
        <f t="shared" si="1"/>
        <v>5500</v>
      </c>
      <c r="E60" s="19">
        <v>5500</v>
      </c>
      <c r="F60" s="19">
        <v>0</v>
      </c>
      <c r="G60" s="19">
        <v>0</v>
      </c>
    </row>
    <row r="61" spans="2:7" ht="18.75" x14ac:dyDescent="0.2">
      <c r="B61" s="13">
        <v>25000000</v>
      </c>
      <c r="C61" s="14" t="s">
        <v>56</v>
      </c>
      <c r="D61" s="18">
        <f t="shared" si="1"/>
        <v>1706550</v>
      </c>
      <c r="E61" s="18">
        <v>0</v>
      </c>
      <c r="F61" s="18">
        <v>1706550</v>
      </c>
      <c r="G61" s="18">
        <v>0</v>
      </c>
    </row>
    <row r="62" spans="2:7" ht="37.5" x14ac:dyDescent="0.2">
      <c r="B62" s="13">
        <v>25010000</v>
      </c>
      <c r="C62" s="14" t="s">
        <v>57</v>
      </c>
      <c r="D62" s="18">
        <f t="shared" si="1"/>
        <v>1706550</v>
      </c>
      <c r="E62" s="18">
        <v>0</v>
      </c>
      <c r="F62" s="18">
        <v>1706550</v>
      </c>
      <c r="G62" s="18">
        <v>0</v>
      </c>
    </row>
    <row r="63" spans="2:7" ht="37.5" x14ac:dyDescent="0.2">
      <c r="B63" s="15">
        <v>25010100</v>
      </c>
      <c r="C63" s="16" t="s">
        <v>58</v>
      </c>
      <c r="D63" s="19">
        <f t="shared" si="1"/>
        <v>1678950</v>
      </c>
      <c r="E63" s="19">
        <v>0</v>
      </c>
      <c r="F63" s="19">
        <v>1678950</v>
      </c>
      <c r="G63" s="19">
        <v>0</v>
      </c>
    </row>
    <row r="64" spans="2:7" ht="38.25" customHeight="1" x14ac:dyDescent="0.2">
      <c r="B64" s="15">
        <v>25010300</v>
      </c>
      <c r="C64" s="16" t="s">
        <v>79</v>
      </c>
      <c r="D64" s="19">
        <f t="shared" si="1"/>
        <v>27600</v>
      </c>
      <c r="E64" s="19">
        <v>0</v>
      </c>
      <c r="F64" s="19">
        <v>27600</v>
      </c>
      <c r="G64" s="19">
        <v>0</v>
      </c>
    </row>
    <row r="65" spans="2:8" ht="18.75" x14ac:dyDescent="0.2">
      <c r="B65" s="13">
        <v>30000000</v>
      </c>
      <c r="C65" s="14" t="s">
        <v>82</v>
      </c>
      <c r="D65" s="18">
        <f t="shared" si="1"/>
        <v>304554</v>
      </c>
      <c r="E65" s="18">
        <v>0</v>
      </c>
      <c r="F65" s="18">
        <f>F66</f>
        <v>304554</v>
      </c>
      <c r="G65" s="18">
        <f>G66</f>
        <v>304554</v>
      </c>
    </row>
    <row r="66" spans="2:8" ht="18.75" x14ac:dyDescent="0.2">
      <c r="B66" s="13">
        <v>33000000</v>
      </c>
      <c r="C66" s="14" t="s">
        <v>83</v>
      </c>
      <c r="D66" s="18">
        <f t="shared" si="1"/>
        <v>304554</v>
      </c>
      <c r="E66" s="18">
        <v>0</v>
      </c>
      <c r="F66" s="18">
        <f>F67</f>
        <v>304554</v>
      </c>
      <c r="G66" s="18">
        <f>G67</f>
        <v>304554</v>
      </c>
    </row>
    <row r="67" spans="2:8" ht="18.75" x14ac:dyDescent="0.2">
      <c r="B67" s="13">
        <v>33010000</v>
      </c>
      <c r="C67" s="14" t="s">
        <v>84</v>
      </c>
      <c r="D67" s="18">
        <f t="shared" si="1"/>
        <v>304554</v>
      </c>
      <c r="E67" s="18">
        <v>0</v>
      </c>
      <c r="F67" s="18">
        <f>F68</f>
        <v>304554</v>
      </c>
      <c r="G67" s="18">
        <f>G68</f>
        <v>304554</v>
      </c>
    </row>
    <row r="68" spans="2:8" ht="66" customHeight="1" x14ac:dyDescent="0.2">
      <c r="B68" s="15">
        <v>33010100</v>
      </c>
      <c r="C68" s="16" t="s">
        <v>85</v>
      </c>
      <c r="D68" s="19">
        <f t="shared" si="1"/>
        <v>304554</v>
      </c>
      <c r="E68" s="19">
        <v>0</v>
      </c>
      <c r="F68" s="19">
        <f>216479+88075</f>
        <v>304554</v>
      </c>
      <c r="G68" s="19">
        <f>216479+88075</f>
        <v>304554</v>
      </c>
    </row>
    <row r="69" spans="2:8" ht="18.75" x14ac:dyDescent="0.2">
      <c r="B69" s="13"/>
      <c r="C69" s="14" t="s">
        <v>93</v>
      </c>
      <c r="D69" s="18">
        <f t="shared" si="1"/>
        <v>89116604</v>
      </c>
      <c r="E69" s="18">
        <f>E65+E50+E11</f>
        <v>87045500</v>
      </c>
      <c r="F69" s="18">
        <f>F65+F50+F11</f>
        <v>2071104</v>
      </c>
      <c r="G69" s="18">
        <f>G65+G50+G11</f>
        <v>304554</v>
      </c>
    </row>
    <row r="70" spans="2:8" ht="18.75" x14ac:dyDescent="0.2">
      <c r="B70" s="13">
        <v>40000000</v>
      </c>
      <c r="C70" s="14" t="s">
        <v>59</v>
      </c>
      <c r="D70" s="18">
        <f t="shared" si="1"/>
        <v>58106084</v>
      </c>
      <c r="E70" s="18">
        <f>E71</f>
        <v>57406084</v>
      </c>
      <c r="F70" s="18">
        <f t="shared" ref="F70:G70" si="2">F71</f>
        <v>700000</v>
      </c>
      <c r="G70" s="18">
        <f t="shared" si="2"/>
        <v>700000</v>
      </c>
    </row>
    <row r="71" spans="2:8" ht="18.75" x14ac:dyDescent="0.2">
      <c r="B71" s="13">
        <v>41000000</v>
      </c>
      <c r="C71" s="14" t="s">
        <v>60</v>
      </c>
      <c r="D71" s="18">
        <f t="shared" si="1"/>
        <v>58106084</v>
      </c>
      <c r="E71" s="18">
        <f>E72+E74+E78+E80</f>
        <v>57406084</v>
      </c>
      <c r="F71" s="18">
        <f t="shared" ref="F71:G71" si="3">F72+F74+F78+F80</f>
        <v>700000</v>
      </c>
      <c r="G71" s="18">
        <f t="shared" si="3"/>
        <v>700000</v>
      </c>
    </row>
    <row r="72" spans="2:8" ht="18.75" x14ac:dyDescent="0.2">
      <c r="B72" s="13">
        <v>41020000</v>
      </c>
      <c r="C72" s="14" t="s">
        <v>61</v>
      </c>
      <c r="D72" s="18">
        <f t="shared" si="1"/>
        <v>6535600</v>
      </c>
      <c r="E72" s="18">
        <v>6535600</v>
      </c>
      <c r="F72" s="18">
        <v>0</v>
      </c>
      <c r="G72" s="18">
        <v>0</v>
      </c>
    </row>
    <row r="73" spans="2:8" ht="18.75" x14ac:dyDescent="0.2">
      <c r="B73" s="15">
        <v>41020100</v>
      </c>
      <c r="C73" s="16" t="s">
        <v>62</v>
      </c>
      <c r="D73" s="19">
        <f t="shared" si="1"/>
        <v>6535600</v>
      </c>
      <c r="E73" s="19">
        <v>6535600</v>
      </c>
      <c r="F73" s="19">
        <v>0</v>
      </c>
      <c r="G73" s="19">
        <v>0</v>
      </c>
    </row>
    <row r="74" spans="2:8" ht="18.75" x14ac:dyDescent="0.2">
      <c r="B74" s="13">
        <v>41030000</v>
      </c>
      <c r="C74" s="14" t="s">
        <v>63</v>
      </c>
      <c r="D74" s="18">
        <f t="shared" si="1"/>
        <v>43062500</v>
      </c>
      <c r="E74" s="18">
        <f>E75+E76+E77</f>
        <v>43062500</v>
      </c>
      <c r="F74" s="18">
        <v>0</v>
      </c>
      <c r="G74" s="18">
        <v>0</v>
      </c>
    </row>
    <row r="75" spans="2:8" s="1" customFormat="1" ht="18.75" x14ac:dyDescent="0.2">
      <c r="B75" s="15">
        <v>41033900</v>
      </c>
      <c r="C75" s="16" t="s">
        <v>64</v>
      </c>
      <c r="D75" s="19">
        <f t="shared" ref="D75:D89" si="4">E75+F75</f>
        <v>37585500</v>
      </c>
      <c r="E75" s="19">
        <v>37585500</v>
      </c>
      <c r="F75" s="19">
        <v>0</v>
      </c>
      <c r="G75" s="19">
        <v>0</v>
      </c>
      <c r="H75" s="9"/>
    </row>
    <row r="76" spans="2:8" ht="18.75" x14ac:dyDescent="0.2">
      <c r="B76" s="15">
        <v>41034200</v>
      </c>
      <c r="C76" s="16" t="s">
        <v>65</v>
      </c>
      <c r="D76" s="19">
        <f t="shared" si="4"/>
        <v>3477000</v>
      </c>
      <c r="E76" s="19">
        <v>3477000</v>
      </c>
      <c r="F76" s="19">
        <v>0</v>
      </c>
      <c r="G76" s="19">
        <v>0</v>
      </c>
    </row>
    <row r="77" spans="2:8" ht="37.5" x14ac:dyDescent="0.2">
      <c r="B77" s="15">
        <v>41034500</v>
      </c>
      <c r="C77" s="16" t="s">
        <v>91</v>
      </c>
      <c r="D77" s="19">
        <f t="shared" si="4"/>
        <v>2000000</v>
      </c>
      <c r="E77" s="19">
        <v>2000000</v>
      </c>
      <c r="F77" s="19">
        <v>0</v>
      </c>
      <c r="G77" s="19">
        <v>0</v>
      </c>
    </row>
    <row r="78" spans="2:8" s="1" customFormat="1" ht="18.75" x14ac:dyDescent="0.2">
      <c r="B78" s="13">
        <v>41040000</v>
      </c>
      <c r="C78" s="14" t="s">
        <v>72</v>
      </c>
      <c r="D78" s="18">
        <f t="shared" si="4"/>
        <v>3265400</v>
      </c>
      <c r="E78" s="18">
        <v>3265400</v>
      </c>
      <c r="F78" s="18">
        <v>0</v>
      </c>
      <c r="G78" s="18">
        <v>0</v>
      </c>
    </row>
    <row r="79" spans="2:8" ht="56.25" x14ac:dyDescent="0.2">
      <c r="B79" s="15">
        <v>41040200</v>
      </c>
      <c r="C79" s="16" t="s">
        <v>73</v>
      </c>
      <c r="D79" s="19">
        <f t="shared" si="4"/>
        <v>3265400</v>
      </c>
      <c r="E79" s="19">
        <v>3265400</v>
      </c>
      <c r="F79" s="19">
        <v>0</v>
      </c>
      <c r="G79" s="19">
        <v>0</v>
      </c>
    </row>
    <row r="80" spans="2:8" ht="18.75" x14ac:dyDescent="0.2">
      <c r="B80" s="13">
        <v>41050000</v>
      </c>
      <c r="C80" s="14" t="s">
        <v>74</v>
      </c>
      <c r="D80" s="18">
        <f t="shared" si="4"/>
        <v>5242584</v>
      </c>
      <c r="E80" s="18">
        <f>SUM(E81:E88)</f>
        <v>4542584</v>
      </c>
      <c r="F80" s="18">
        <f t="shared" ref="F80:G80" si="5">SUM(F81:F88)</f>
        <v>700000</v>
      </c>
      <c r="G80" s="18">
        <f t="shared" si="5"/>
        <v>700000</v>
      </c>
    </row>
    <row r="81" spans="2:7" s="10" customFormat="1" ht="37.5" x14ac:dyDescent="0.2">
      <c r="B81" s="15">
        <v>41051000</v>
      </c>
      <c r="C81" s="16" t="s">
        <v>75</v>
      </c>
      <c r="D81" s="19">
        <f t="shared" si="4"/>
        <v>1196163</v>
      </c>
      <c r="E81" s="19">
        <v>1196163</v>
      </c>
      <c r="F81" s="19">
        <v>0</v>
      </c>
      <c r="G81" s="19">
        <v>0</v>
      </c>
    </row>
    <row r="82" spans="2:7" ht="37.5" x14ac:dyDescent="0.2">
      <c r="B82" s="15">
        <v>41051100</v>
      </c>
      <c r="C82" s="16" t="s">
        <v>88</v>
      </c>
      <c r="D82" s="19">
        <f t="shared" si="4"/>
        <v>833310</v>
      </c>
      <c r="E82" s="19">
        <v>833310</v>
      </c>
      <c r="F82" s="19">
        <v>0</v>
      </c>
      <c r="G82" s="19">
        <v>0</v>
      </c>
    </row>
    <row r="83" spans="2:7" ht="56.25" x14ac:dyDescent="0.2">
      <c r="B83" s="15">
        <v>41051200</v>
      </c>
      <c r="C83" s="16" t="s">
        <v>76</v>
      </c>
      <c r="D83" s="19">
        <f t="shared" si="4"/>
        <v>252625</v>
      </c>
      <c r="E83" s="19">
        <v>252625</v>
      </c>
      <c r="F83" s="19">
        <v>0</v>
      </c>
      <c r="G83" s="19">
        <v>0</v>
      </c>
    </row>
    <row r="84" spans="2:7" s="10" customFormat="1" ht="56.25" x14ac:dyDescent="0.2">
      <c r="B84" s="15">
        <v>41051400</v>
      </c>
      <c r="C84" s="16" t="s">
        <v>80</v>
      </c>
      <c r="D84" s="19">
        <f t="shared" si="4"/>
        <v>453234</v>
      </c>
      <c r="E84" s="19">
        <v>453234</v>
      </c>
      <c r="F84" s="19">
        <v>0</v>
      </c>
      <c r="G84" s="19">
        <v>0</v>
      </c>
    </row>
    <row r="85" spans="2:7" ht="56.25" x14ac:dyDescent="0.2">
      <c r="B85" s="15">
        <v>41051700</v>
      </c>
      <c r="C85" s="16" t="s">
        <v>89</v>
      </c>
      <c r="D85" s="19">
        <f t="shared" si="4"/>
        <v>10887</v>
      </c>
      <c r="E85" s="19">
        <v>10887</v>
      </c>
      <c r="F85" s="19">
        <v>0</v>
      </c>
      <c r="G85" s="19">
        <v>0</v>
      </c>
    </row>
    <row r="86" spans="2:7" s="10" customFormat="1" ht="56.25" x14ac:dyDescent="0.2">
      <c r="B86" s="15">
        <v>410530000</v>
      </c>
      <c r="C86" s="16" t="s">
        <v>94</v>
      </c>
      <c r="D86" s="19">
        <f t="shared" si="4"/>
        <v>999523</v>
      </c>
      <c r="E86" s="19">
        <v>999523</v>
      </c>
      <c r="F86" s="19"/>
      <c r="G86" s="19"/>
    </row>
    <row r="87" spans="2:7" s="10" customFormat="1" ht="18.75" x14ac:dyDescent="0.2">
      <c r="B87" s="15">
        <v>41053900</v>
      </c>
      <c r="C87" s="16" t="s">
        <v>81</v>
      </c>
      <c r="D87" s="19">
        <f t="shared" si="4"/>
        <v>1160000</v>
      </c>
      <c r="E87" s="19">
        <v>460000</v>
      </c>
      <c r="F87" s="19">
        <v>700000</v>
      </c>
      <c r="G87" s="19">
        <v>700000</v>
      </c>
    </row>
    <row r="88" spans="2:7" s="10" customFormat="1" ht="56.25" x14ac:dyDescent="0.2">
      <c r="B88" s="15">
        <v>41054900</v>
      </c>
      <c r="C88" s="16" t="s">
        <v>90</v>
      </c>
      <c r="D88" s="19">
        <f t="shared" si="4"/>
        <v>336842</v>
      </c>
      <c r="E88" s="19">
        <v>336842</v>
      </c>
      <c r="F88" s="19">
        <v>0</v>
      </c>
      <c r="G88" s="19">
        <v>0</v>
      </c>
    </row>
    <row r="89" spans="2:7" ht="18.75" x14ac:dyDescent="0.2">
      <c r="B89" s="17" t="s">
        <v>67</v>
      </c>
      <c r="C89" s="14" t="s">
        <v>66</v>
      </c>
      <c r="D89" s="18">
        <f t="shared" si="4"/>
        <v>147222688</v>
      </c>
      <c r="E89" s="18">
        <f>E70+E69</f>
        <v>144451584</v>
      </c>
      <c r="F89" s="18">
        <f t="shared" ref="F89:G89" si="6">F70+F69</f>
        <v>2771104</v>
      </c>
      <c r="G89" s="18">
        <f t="shared" si="6"/>
        <v>1004554</v>
      </c>
    </row>
    <row r="90" spans="2:7" x14ac:dyDescent="0.2">
      <c r="D90" s="20"/>
      <c r="E90" s="20"/>
      <c r="F90" s="20"/>
      <c r="G90" s="20"/>
    </row>
    <row r="91" spans="2:7" s="10" customFormat="1" x14ac:dyDescent="0.2">
      <c r="D91" s="20"/>
      <c r="E91" s="20"/>
      <c r="F91" s="20"/>
      <c r="G91" s="20"/>
    </row>
    <row r="92" spans="2:7" ht="18.75" customHeight="1" x14ac:dyDescent="0.2">
      <c r="B92" s="11" t="s">
        <v>86</v>
      </c>
      <c r="C92" s="12"/>
      <c r="D92" s="21" t="s">
        <v>87</v>
      </c>
      <c r="E92" s="21"/>
      <c r="F92" s="21"/>
      <c r="G92" s="21"/>
    </row>
  </sheetData>
  <mergeCells count="8">
    <mergeCell ref="E3:F3"/>
    <mergeCell ref="B5:G5"/>
    <mergeCell ref="F8:G8"/>
    <mergeCell ref="B8:B9"/>
    <mergeCell ref="C8:C9"/>
    <mergeCell ref="D8:D9"/>
    <mergeCell ref="E8:E9"/>
    <mergeCell ref="D92:G92"/>
  </mergeCells>
  <pageMargins left="0.59055118110236227" right="0.59055118110236227" top="0.39370078740157483" bottom="0.39370078740157483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2020-10-09T07:33:48Z</cp:lastPrinted>
  <dcterms:created xsi:type="dcterms:W3CDTF">2019-11-29T06:18:51Z</dcterms:created>
  <dcterms:modified xsi:type="dcterms:W3CDTF">2020-10-09T07:34:58Z</dcterms:modified>
</cp:coreProperties>
</file>